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27" documentId="8_{F4AA3F12-B29A-41CD-98FB-0CB84CC67BFA}" xr6:coauthVersionLast="47" xr6:coauthVersionMax="47" xr10:uidLastSave="{20BFC7A0-7568-44AA-A744-8BE9DD0A7C6C}"/>
  <bookViews>
    <workbookView xWindow="28680" yWindow="345" windowWidth="25440" windowHeight="15390" xr2:uid="{EF1669AA-9C24-4FDC-8EAD-66CB9C7C35F1}"/>
  </bookViews>
  <sheets>
    <sheet name="BOR10" sheetId="1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51" i="1" s="1"/>
  <c r="F48" i="1"/>
  <c r="F51" i="1" s="1"/>
  <c r="E48" i="1"/>
  <c r="D48" i="1"/>
  <c r="D51" i="1" s="1"/>
  <c r="B48" i="1"/>
  <c r="B51" i="1" s="1"/>
  <c r="C42" i="1"/>
  <c r="B42" i="1"/>
  <c r="C41" i="1"/>
  <c r="C48" i="1" s="1"/>
  <c r="C51" i="1" s="1"/>
  <c r="B41" i="1"/>
  <c r="F29" i="1"/>
  <c r="F52" i="1" s="1"/>
  <c r="G26" i="1"/>
  <c r="G29" i="1" s="1"/>
  <c r="G52" i="1" s="1"/>
  <c r="F26" i="1"/>
  <c r="E26" i="1"/>
  <c r="D26" i="1"/>
  <c r="D28" i="1" s="1"/>
  <c r="C26" i="1"/>
  <c r="C29" i="1" s="1"/>
  <c r="B26" i="1"/>
  <c r="B29" i="1" s="1"/>
  <c r="B52" i="1" s="1"/>
  <c r="E28" i="1" l="1"/>
  <c r="E29" i="1" s="1"/>
  <c r="D29" i="1"/>
  <c r="C52" i="1"/>
  <c r="E51" i="1"/>
</calcChain>
</file>

<file path=xl/sharedStrings.xml><?xml version="1.0" encoding="utf-8"?>
<sst xmlns="http://schemas.openxmlformats.org/spreadsheetml/2006/main" count="60" uniqueCount="43">
  <si>
    <t>Board of Regents</t>
  </si>
  <si>
    <t>Institution:</t>
  </si>
  <si>
    <t>McNeese State University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</si>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</sst>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.0_);_(* \(#,##0.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4" fontId="3" fillId="0" borderId="8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left"/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37" fontId="4" fillId="0" borderId="8" xfId="0" applyNumberFormat="1" applyFont="1" applyBorder="1" applyAlignment="1" applyProtection="1">
      <alignment horizontal="center"/>
      <protection locked="0"/>
    </xf>
    <xf numFmtId="37" fontId="4" fillId="0" borderId="10" xfId="0" applyNumberFormat="1" applyFont="1" applyBorder="1" applyAlignment="1" applyProtection="1">
      <alignment horizontal="center"/>
      <protection locked="0"/>
    </xf>
    <xf numFmtId="164" fontId="3" fillId="0" borderId="10" xfId="0" applyNumberFormat="1" applyFont="1" applyBorder="1" applyAlignment="1" applyProtection="1">
      <alignment horizontal="left"/>
      <protection locked="0"/>
    </xf>
    <xf numFmtId="37" fontId="4" fillId="0" borderId="2" xfId="0" applyNumberFormat="1" applyFont="1" applyBorder="1" applyAlignment="1" applyProtection="1">
      <alignment horizontal="center"/>
      <protection locked="0"/>
    </xf>
    <xf numFmtId="37" fontId="4" fillId="0" borderId="9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37" fontId="4" fillId="0" borderId="6" xfId="0" applyNumberFormat="1" applyFont="1" applyBorder="1" applyProtection="1">
      <protection locked="0"/>
    </xf>
    <xf numFmtId="37" fontId="4" fillId="0" borderId="11" xfId="0" applyNumberFormat="1" applyFont="1" applyBorder="1" applyAlignment="1" applyProtection="1">
      <alignment horizontal="right"/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37" fontId="4" fillId="0" borderId="11" xfId="0" applyNumberFormat="1" applyFont="1" applyBorder="1" applyAlignment="1" applyProtection="1">
      <alignment horizont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37" fontId="4" fillId="0" borderId="8" xfId="0" applyNumberFormat="1" applyFont="1" applyBorder="1" applyProtection="1">
      <protection locked="0"/>
    </xf>
    <xf numFmtId="37" fontId="4" fillId="0" borderId="10" xfId="0" applyNumberFormat="1" applyFont="1" applyBorder="1" applyAlignment="1" applyProtection="1">
      <alignment horizontal="right"/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37" fontId="4" fillId="0" borderId="8" xfId="0" applyNumberFormat="1" applyFont="1" applyBorder="1" applyAlignment="1" applyProtection="1">
      <alignment horizontal="right"/>
      <protection locked="0"/>
    </xf>
    <xf numFmtId="164" fontId="3" fillId="0" borderId="8" xfId="0" applyNumberFormat="1" applyFont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0" borderId="12" xfId="0" applyFont="1" applyBorder="1" applyAlignment="1" applyProtection="1">
      <alignment horizontal="left"/>
      <protection locked="0"/>
    </xf>
    <xf numFmtId="37" fontId="4" fillId="0" borderId="3" xfId="0" applyNumberFormat="1" applyFont="1" applyBorder="1" applyProtection="1">
      <protection locked="0"/>
    </xf>
    <xf numFmtId="37" fontId="4" fillId="0" borderId="2" xfId="0" applyNumberFormat="1" applyFont="1" applyBorder="1" applyProtection="1">
      <protection locked="0"/>
    </xf>
    <xf numFmtId="37" fontId="4" fillId="0" borderId="1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1" applyNumberFormat="1" applyFont="1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3" fontId="4" fillId="0" borderId="8" xfId="0" applyNumberFormat="1" applyFont="1" applyBorder="1" applyAlignment="1" applyProtection="1">
      <alignment horizontal="center"/>
      <protection locked="0"/>
    </xf>
    <xf numFmtId="3" fontId="4" fillId="0" borderId="10" xfId="0" applyNumberFormat="1" applyFont="1" applyBorder="1" applyAlignment="1" applyProtection="1">
      <alignment horizontal="center"/>
      <protection locked="0"/>
    </xf>
    <xf numFmtId="3" fontId="4" fillId="0" borderId="2" xfId="0" applyNumberFormat="1" applyFont="1" applyBorder="1" applyAlignment="1" applyProtection="1">
      <alignment horizontal="center"/>
      <protection locked="0"/>
    </xf>
    <xf numFmtId="3" fontId="0" fillId="0" borderId="8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" fontId="4" fillId="0" borderId="8" xfId="0" applyNumberFormat="1" applyFont="1" applyBorder="1" applyAlignment="1" applyProtection="1">
      <alignment horizontal="center"/>
      <protection locked="0"/>
    </xf>
    <xf numFmtId="3" fontId="6" fillId="0" borderId="8" xfId="0" applyNumberFormat="1" applyFont="1" applyBorder="1" applyAlignment="1">
      <alignment horizontal="center"/>
    </xf>
    <xf numFmtId="37" fontId="6" fillId="0" borderId="8" xfId="0" applyNumberFormat="1" applyFont="1" applyBorder="1" applyAlignment="1" applyProtection="1">
      <alignment horizontal="center"/>
      <protection locked="0"/>
    </xf>
    <xf numFmtId="1" fontId="6" fillId="0" borderId="8" xfId="0" applyNumberFormat="1" applyFont="1" applyBorder="1" applyAlignment="1" applyProtection="1">
      <alignment horizontal="center"/>
      <protection locked="0"/>
    </xf>
    <xf numFmtId="3" fontId="6" fillId="0" borderId="8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1786-4C59-409F-93B6-3F25B5E2B923}">
  <sheetPr>
    <pageSetUpPr fitToPage="1"/>
  </sheetPr>
  <dimension ref="A1:H61"/>
  <sheetViews>
    <sheetView tabSelected="1" zoomScaleNormal="100" workbookViewId="0">
      <selection activeCell="E24" sqref="E24"/>
    </sheetView>
  </sheetViews>
  <sheetFormatPr defaultRowHeight="12.75" x14ac:dyDescent="0.2"/>
  <cols>
    <col min="1" max="1" width="48.7109375" style="56" customWidth="1"/>
    <col min="2" max="2" width="15.28515625" style="5" customWidth="1"/>
    <col min="3" max="3" width="6.42578125" style="5" bestFit="1" customWidth="1"/>
    <col min="4" max="4" width="22" style="5" customWidth="1"/>
    <col min="5" max="5" width="22.5703125" style="5" customWidth="1"/>
    <col min="6" max="6" width="13.5703125" style="5" customWidth="1"/>
    <col min="7" max="7" width="15.5703125" style="5" customWidth="1"/>
    <col min="8" max="16384" width="9.140625" style="5"/>
  </cols>
  <sheetData>
    <row r="1" spans="1:8" ht="15.75" x14ac:dyDescent="0.25">
      <c r="A1" s="1" t="s">
        <v>0</v>
      </c>
      <c r="B1" s="2"/>
      <c r="C1" s="2"/>
      <c r="D1" s="3"/>
      <c r="E1" s="4" t="s">
        <v>1</v>
      </c>
      <c r="F1" s="69" t="s">
        <v>2</v>
      </c>
      <c r="G1" s="69"/>
    </row>
    <row r="2" spans="1:8" ht="15.75" x14ac:dyDescent="0.25">
      <c r="A2" s="1" t="s">
        <v>3</v>
      </c>
      <c r="B2" s="2"/>
      <c r="C2" s="2"/>
      <c r="D2" s="6"/>
      <c r="E2" s="6"/>
      <c r="F2" s="7"/>
      <c r="G2" s="7"/>
    </row>
    <row r="3" spans="1:8" ht="15.75" x14ac:dyDescent="0.25">
      <c r="A3" s="1" t="s">
        <v>4</v>
      </c>
      <c r="B3" s="2"/>
      <c r="C3" s="2"/>
      <c r="D3" s="3"/>
      <c r="E3" s="3"/>
    </row>
    <row r="4" spans="1:8" x14ac:dyDescent="0.2">
      <c r="A4" s="8"/>
      <c r="B4" s="9"/>
      <c r="C4" s="10"/>
      <c r="D4" s="10"/>
      <c r="E4" s="11"/>
      <c r="F4" s="12"/>
      <c r="G4" s="13"/>
    </row>
    <row r="5" spans="1:8" x14ac:dyDescent="0.2">
      <c r="A5" s="14"/>
      <c r="B5" s="15"/>
      <c r="C5" s="16"/>
      <c r="D5" s="17"/>
      <c r="E5" s="18"/>
      <c r="F5" s="19"/>
      <c r="G5" s="19"/>
    </row>
    <row r="6" spans="1:8" x14ac:dyDescent="0.2">
      <c r="A6" s="20" t="s">
        <v>5</v>
      </c>
      <c r="B6" s="21" t="s">
        <v>6</v>
      </c>
      <c r="C6" s="20" t="s">
        <v>7</v>
      </c>
      <c r="D6" s="20" t="s">
        <v>8</v>
      </c>
      <c r="E6" s="20" t="s">
        <v>9</v>
      </c>
      <c r="F6" s="22" t="s">
        <v>10</v>
      </c>
      <c r="G6" s="22" t="s">
        <v>11</v>
      </c>
    </row>
    <row r="7" spans="1:8" s="24" customFormat="1" x14ac:dyDescent="0.2">
      <c r="A7" s="8" t="s">
        <v>12</v>
      </c>
      <c r="B7" s="11"/>
      <c r="C7" s="11"/>
      <c r="D7" s="23"/>
      <c r="E7" s="23"/>
      <c r="F7" s="13"/>
      <c r="G7" s="13"/>
      <c r="H7" s="5"/>
    </row>
    <row r="8" spans="1:8" s="24" customFormat="1" x14ac:dyDescent="0.2">
      <c r="A8" s="25" t="s">
        <v>13</v>
      </c>
      <c r="B8" s="61">
        <v>1</v>
      </c>
      <c r="C8" s="61">
        <v>1</v>
      </c>
      <c r="D8" s="62">
        <v>300000</v>
      </c>
      <c r="E8" s="62">
        <v>80715.600000000006</v>
      </c>
      <c r="F8" s="59">
        <v>0</v>
      </c>
      <c r="G8" s="59">
        <v>0</v>
      </c>
      <c r="H8" s="5"/>
    </row>
    <row r="9" spans="1:8" s="24" customFormat="1" x14ac:dyDescent="0.2">
      <c r="A9" s="25" t="s">
        <v>14</v>
      </c>
      <c r="B9" s="61">
        <v>9</v>
      </c>
      <c r="C9" s="61">
        <v>9</v>
      </c>
      <c r="D9" s="62">
        <v>1367640</v>
      </c>
      <c r="E9" s="62">
        <v>387433</v>
      </c>
      <c r="F9" s="59">
        <v>0</v>
      </c>
      <c r="G9" s="59">
        <v>0</v>
      </c>
      <c r="H9" s="5"/>
    </row>
    <row r="10" spans="1:8" x14ac:dyDescent="0.2">
      <c r="A10" s="26" t="s">
        <v>15</v>
      </c>
      <c r="B10" s="59">
        <v>47</v>
      </c>
      <c r="C10" s="59">
        <v>47</v>
      </c>
      <c r="D10" s="62">
        <v>4135409</v>
      </c>
      <c r="E10" s="62">
        <v>1407739</v>
      </c>
      <c r="F10" s="62">
        <v>18000</v>
      </c>
      <c r="G10" s="62">
        <v>6037.8</v>
      </c>
    </row>
    <row r="11" spans="1:8" x14ac:dyDescent="0.2">
      <c r="A11" s="26" t="s">
        <v>16</v>
      </c>
      <c r="B11" s="59">
        <v>40</v>
      </c>
      <c r="C11" s="59">
        <v>40</v>
      </c>
      <c r="D11" s="62">
        <v>3133168</v>
      </c>
      <c r="E11" s="62">
        <v>1080180.5560000001</v>
      </c>
      <c r="F11" s="59">
        <v>0</v>
      </c>
      <c r="G11" s="59">
        <v>0</v>
      </c>
    </row>
    <row r="12" spans="1:8" x14ac:dyDescent="0.2">
      <c r="A12" s="26" t="s">
        <v>17</v>
      </c>
      <c r="B12" s="59">
        <v>99</v>
      </c>
      <c r="C12" s="59">
        <v>99</v>
      </c>
      <c r="D12" s="62">
        <v>6466377</v>
      </c>
      <c r="E12" s="62">
        <v>2178973.2465000013</v>
      </c>
      <c r="F12" s="59">
        <v>0</v>
      </c>
      <c r="G12" s="59">
        <v>0</v>
      </c>
    </row>
    <row r="13" spans="1:8" x14ac:dyDescent="0.2">
      <c r="A13" s="26" t="s">
        <v>18</v>
      </c>
      <c r="B13" s="59">
        <v>44</v>
      </c>
      <c r="C13" s="59">
        <v>44</v>
      </c>
      <c r="D13" s="62">
        <v>2272681</v>
      </c>
      <c r="E13" s="62">
        <v>846108</v>
      </c>
      <c r="F13" s="59">
        <v>0</v>
      </c>
      <c r="G13" s="59">
        <v>0</v>
      </c>
    </row>
    <row r="14" spans="1:8" x14ac:dyDescent="0.2">
      <c r="A14" s="26" t="s">
        <v>19</v>
      </c>
      <c r="B14" s="59"/>
      <c r="C14" s="59"/>
      <c r="D14" s="60"/>
      <c r="E14" s="60"/>
      <c r="F14" s="60"/>
      <c r="G14" s="59"/>
    </row>
    <row r="15" spans="1:8" x14ac:dyDescent="0.2">
      <c r="A15" s="26" t="s">
        <v>20</v>
      </c>
      <c r="B15" s="59"/>
      <c r="C15" s="59"/>
      <c r="D15" s="60"/>
      <c r="E15" s="60"/>
      <c r="F15" s="60"/>
      <c r="G15" s="59"/>
    </row>
    <row r="16" spans="1:8" x14ac:dyDescent="0.2">
      <c r="A16" s="26" t="s">
        <v>21</v>
      </c>
      <c r="B16" s="59"/>
      <c r="C16" s="59"/>
      <c r="D16" s="60"/>
      <c r="E16" s="60"/>
      <c r="F16" s="60"/>
      <c r="G16" s="59"/>
    </row>
    <row r="17" spans="1:7" x14ac:dyDescent="0.2">
      <c r="A17" s="26" t="s">
        <v>22</v>
      </c>
      <c r="B17" s="59"/>
      <c r="C17" s="59"/>
      <c r="D17" s="60"/>
      <c r="E17" s="60"/>
      <c r="F17" s="60"/>
      <c r="G17" s="59"/>
    </row>
    <row r="18" spans="1:7" x14ac:dyDescent="0.2">
      <c r="A18" s="26" t="s">
        <v>23</v>
      </c>
      <c r="B18" s="59"/>
      <c r="C18" s="59"/>
      <c r="D18" s="60"/>
      <c r="E18" s="60"/>
      <c r="F18" s="60"/>
      <c r="G18" s="59"/>
    </row>
    <row r="19" spans="1:7" x14ac:dyDescent="0.2">
      <c r="A19" s="26" t="s">
        <v>24</v>
      </c>
      <c r="B19" s="59"/>
      <c r="C19" s="59"/>
      <c r="D19" s="60"/>
      <c r="E19" s="60"/>
      <c r="F19" s="60"/>
      <c r="G19" s="59"/>
    </row>
    <row r="20" spans="1:7" x14ac:dyDescent="0.2">
      <c r="A20" s="26" t="s">
        <v>25</v>
      </c>
      <c r="B20" s="59" t="s">
        <v>26</v>
      </c>
      <c r="C20" s="59"/>
      <c r="D20" s="60"/>
      <c r="E20" s="60"/>
      <c r="F20" s="60"/>
      <c r="G20" s="59"/>
    </row>
    <row r="21" spans="1:7" x14ac:dyDescent="0.2">
      <c r="A21" s="26" t="s">
        <v>27</v>
      </c>
      <c r="B21" s="59">
        <v>237</v>
      </c>
      <c r="C21" s="59">
        <v>237</v>
      </c>
      <c r="D21" s="62">
        <v>6004399</v>
      </c>
      <c r="E21" s="62">
        <v>2258996.9111000025</v>
      </c>
      <c r="F21" s="62">
        <v>6365079</v>
      </c>
      <c r="G21" s="62">
        <v>2068709.9798999997</v>
      </c>
    </row>
    <row r="22" spans="1:7" x14ac:dyDescent="0.2">
      <c r="A22" s="26" t="s">
        <v>28</v>
      </c>
      <c r="B22" s="59">
        <v>87</v>
      </c>
      <c r="C22" s="59">
        <v>87</v>
      </c>
      <c r="D22" s="63">
        <v>2694526</v>
      </c>
      <c r="E22" s="63">
        <v>1439830.7280000004</v>
      </c>
      <c r="F22" s="62">
        <v>435768</v>
      </c>
      <c r="G22" s="62">
        <v>234218.81600000002</v>
      </c>
    </row>
    <row r="23" spans="1:7" x14ac:dyDescent="0.2">
      <c r="A23" s="26" t="s">
        <v>29</v>
      </c>
      <c r="B23" s="59"/>
      <c r="C23" s="59"/>
      <c r="D23" s="60"/>
      <c r="E23" s="60"/>
      <c r="F23" s="60"/>
      <c r="G23" s="59"/>
    </row>
    <row r="24" spans="1:7" x14ac:dyDescent="0.2">
      <c r="A24" s="26" t="s">
        <v>30</v>
      </c>
      <c r="B24" s="59"/>
      <c r="C24" s="59"/>
      <c r="D24" s="60"/>
      <c r="E24" s="60"/>
      <c r="F24" s="60"/>
      <c r="G24" s="59"/>
    </row>
    <row r="25" spans="1:7" x14ac:dyDescent="0.2">
      <c r="A25" s="26" t="s">
        <v>31</v>
      </c>
      <c r="B25" s="59"/>
      <c r="C25" s="59"/>
      <c r="D25" s="60"/>
      <c r="E25" s="60"/>
      <c r="F25" s="60"/>
      <c r="G25" s="59"/>
    </row>
    <row r="26" spans="1:7" x14ac:dyDescent="0.2">
      <c r="A26" s="29" t="s">
        <v>32</v>
      </c>
      <c r="B26" s="68">
        <f>SUM(B7:B25)</f>
        <v>564</v>
      </c>
      <c r="C26" s="68">
        <f t="shared" ref="C26:G26" si="0">SUM(C7:C25)</f>
        <v>564</v>
      </c>
      <c r="D26" s="68">
        <f t="shared" si="0"/>
        <v>26374200</v>
      </c>
      <c r="E26" s="68">
        <f t="shared" si="0"/>
        <v>9679977.0416000038</v>
      </c>
      <c r="F26" s="68">
        <f t="shared" si="0"/>
        <v>6818847</v>
      </c>
      <c r="G26" s="68">
        <f t="shared" si="0"/>
        <v>2308966.5958999996</v>
      </c>
    </row>
    <row r="27" spans="1:7" x14ac:dyDescent="0.2">
      <c r="A27" s="26" t="s">
        <v>33</v>
      </c>
      <c r="B27" s="59">
        <v>62</v>
      </c>
      <c r="C27" s="59">
        <v>62</v>
      </c>
      <c r="D27" s="62">
        <v>2503906</v>
      </c>
      <c r="E27" s="62">
        <v>901445.4809999998</v>
      </c>
      <c r="F27" s="62">
        <v>600540</v>
      </c>
      <c r="G27" s="62">
        <v>165915.03429999994</v>
      </c>
    </row>
    <row r="28" spans="1:7" x14ac:dyDescent="0.2">
      <c r="A28" s="26" t="s">
        <v>34</v>
      </c>
      <c r="B28" s="27"/>
      <c r="C28" s="27"/>
      <c r="D28" s="62">
        <f>D52-D48-D49-D26-D27</f>
        <v>1263054</v>
      </c>
      <c r="E28" s="62">
        <f>E52-E48-E49-E26-E27</f>
        <v>3450625.3228999963</v>
      </c>
      <c r="F28" s="28"/>
      <c r="G28" s="27"/>
    </row>
    <row r="29" spans="1:7" x14ac:dyDescent="0.2">
      <c r="A29" s="26" t="s">
        <v>35</v>
      </c>
      <c r="B29" s="66">
        <f t="shared" ref="B29:G29" si="1">SUM(B26:B28)</f>
        <v>626</v>
      </c>
      <c r="C29" s="66">
        <f t="shared" si="1"/>
        <v>626</v>
      </c>
      <c r="D29" s="66">
        <f t="shared" si="1"/>
        <v>30141160</v>
      </c>
      <c r="E29" s="66">
        <f t="shared" si="1"/>
        <v>14032047.8455</v>
      </c>
      <c r="F29" s="66">
        <f t="shared" si="1"/>
        <v>7419387</v>
      </c>
      <c r="G29" s="66">
        <f t="shared" si="1"/>
        <v>2474881.6301999995</v>
      </c>
    </row>
    <row r="30" spans="1:7" x14ac:dyDescent="0.2">
      <c r="A30" s="25"/>
      <c r="B30" s="30"/>
      <c r="C30" s="30"/>
      <c r="D30" s="31"/>
      <c r="E30" s="31"/>
      <c r="F30" s="31"/>
      <c r="G30" s="30"/>
    </row>
    <row r="31" spans="1:7" x14ac:dyDescent="0.2">
      <c r="A31" s="32" t="s">
        <v>36</v>
      </c>
      <c r="B31" s="33"/>
      <c r="C31" s="33"/>
      <c r="D31" s="34"/>
      <c r="E31" s="35"/>
      <c r="F31" s="36"/>
      <c r="G31" s="37"/>
    </row>
    <row r="32" spans="1:7" x14ac:dyDescent="0.2">
      <c r="A32" s="26" t="s">
        <v>15</v>
      </c>
      <c r="B32" s="38"/>
      <c r="C32" s="38"/>
      <c r="D32" s="39"/>
      <c r="E32" s="39"/>
      <c r="F32" s="36"/>
      <c r="G32" s="37"/>
    </row>
    <row r="33" spans="1:7" x14ac:dyDescent="0.2">
      <c r="A33" s="26" t="s">
        <v>16</v>
      </c>
      <c r="B33" s="38"/>
      <c r="C33" s="38"/>
      <c r="D33" s="39"/>
      <c r="E33" s="39"/>
      <c r="F33" s="28"/>
      <c r="G33" s="27"/>
    </row>
    <row r="34" spans="1:7" x14ac:dyDescent="0.2">
      <c r="A34" s="26" t="s">
        <v>17</v>
      </c>
      <c r="B34" s="38"/>
      <c r="C34" s="38"/>
      <c r="D34" s="39"/>
      <c r="E34" s="39"/>
      <c r="F34" s="28"/>
      <c r="G34" s="27"/>
    </row>
    <row r="35" spans="1:7" x14ac:dyDescent="0.2">
      <c r="A35" s="26" t="s">
        <v>18</v>
      </c>
      <c r="B35" s="38"/>
      <c r="C35" s="38"/>
      <c r="D35" s="39"/>
      <c r="E35" s="39"/>
      <c r="F35" s="28"/>
      <c r="G35" s="27"/>
    </row>
    <row r="36" spans="1:7" x14ac:dyDescent="0.2">
      <c r="A36" s="26" t="s">
        <v>19</v>
      </c>
      <c r="B36" s="38"/>
      <c r="C36" s="38"/>
      <c r="D36" s="39"/>
      <c r="E36" s="39"/>
      <c r="F36" s="28"/>
      <c r="G36" s="27"/>
    </row>
    <row r="37" spans="1:7" x14ac:dyDescent="0.2">
      <c r="A37" s="26" t="s">
        <v>20</v>
      </c>
      <c r="B37" s="38"/>
      <c r="C37" s="38"/>
      <c r="D37" s="39"/>
      <c r="E37" s="39"/>
      <c r="F37" s="28"/>
      <c r="G37" s="27"/>
    </row>
    <row r="38" spans="1:7" x14ac:dyDescent="0.2">
      <c r="A38" s="26" t="s">
        <v>21</v>
      </c>
      <c r="B38" s="38"/>
      <c r="C38" s="38"/>
      <c r="D38" s="39"/>
      <c r="E38" s="39"/>
      <c r="F38" s="28"/>
      <c r="G38" s="27"/>
    </row>
    <row r="39" spans="1:7" x14ac:dyDescent="0.2">
      <c r="A39" s="26" t="s">
        <v>22</v>
      </c>
      <c r="B39" s="38"/>
      <c r="C39" s="38"/>
      <c r="D39" s="39"/>
      <c r="E39" s="39"/>
      <c r="F39" s="28"/>
      <c r="G39" s="27"/>
    </row>
    <row r="40" spans="1:7" x14ac:dyDescent="0.2">
      <c r="A40" s="40" t="s">
        <v>23</v>
      </c>
      <c r="B40" s="38"/>
      <c r="C40" s="38"/>
      <c r="D40" s="41"/>
      <c r="E40" s="41"/>
      <c r="F40" s="27"/>
      <c r="G40" s="27"/>
    </row>
    <row r="41" spans="1:7" x14ac:dyDescent="0.2">
      <c r="A41" s="40" t="s">
        <v>24</v>
      </c>
      <c r="B41" s="27">
        <f>ROUND(D41/6900,0)</f>
        <v>55</v>
      </c>
      <c r="C41" s="64">
        <f>B41/3</f>
        <v>18.333333333333332</v>
      </c>
      <c r="D41" s="62">
        <v>381357</v>
      </c>
      <c r="E41" s="59"/>
      <c r="F41" s="59"/>
      <c r="G41" s="59"/>
    </row>
    <row r="42" spans="1:7" x14ac:dyDescent="0.2">
      <c r="A42" s="40" t="s">
        <v>25</v>
      </c>
      <c r="B42" s="27">
        <f>ROUND(D42/8700,0)</f>
        <v>149</v>
      </c>
      <c r="C42" s="64">
        <f>B42/3</f>
        <v>49.666666666666664</v>
      </c>
      <c r="D42" s="62">
        <v>1299298</v>
      </c>
      <c r="E42" s="62">
        <v>266625.11</v>
      </c>
      <c r="F42" s="59"/>
      <c r="G42" s="59"/>
    </row>
    <row r="43" spans="1:7" x14ac:dyDescent="0.2">
      <c r="A43" s="40" t="s">
        <v>27</v>
      </c>
      <c r="B43" s="27">
        <v>7</v>
      </c>
      <c r="C43" s="64">
        <v>4.1124999999999998</v>
      </c>
      <c r="D43" s="62">
        <v>51511</v>
      </c>
      <c r="E43" s="62">
        <v>8398.9094999999998</v>
      </c>
      <c r="F43" s="62">
        <v>101970</v>
      </c>
      <c r="G43" s="62">
        <v>26216.164999999997</v>
      </c>
    </row>
    <row r="44" spans="1:7" x14ac:dyDescent="0.2">
      <c r="A44" s="40" t="s">
        <v>28</v>
      </c>
      <c r="B44" s="27">
        <v>2</v>
      </c>
      <c r="C44" s="64">
        <v>1</v>
      </c>
      <c r="D44" s="62">
        <v>48630</v>
      </c>
      <c r="E44" s="62">
        <v>705.13499999999999</v>
      </c>
      <c r="F44" s="59"/>
      <c r="G44" s="59"/>
    </row>
    <row r="45" spans="1:7" x14ac:dyDescent="0.2">
      <c r="A45" s="40" t="s">
        <v>29</v>
      </c>
      <c r="B45" s="27"/>
      <c r="C45" s="64"/>
      <c r="D45" s="59"/>
      <c r="E45" s="59"/>
      <c r="F45" s="59"/>
      <c r="G45" s="59"/>
    </row>
    <row r="46" spans="1:7" x14ac:dyDescent="0.2">
      <c r="A46" s="40" t="s">
        <v>30</v>
      </c>
      <c r="B46" s="27"/>
      <c r="C46" s="64"/>
      <c r="D46" s="59"/>
      <c r="E46" s="59"/>
      <c r="F46" s="59"/>
      <c r="G46" s="59"/>
    </row>
    <row r="47" spans="1:7" x14ac:dyDescent="0.2">
      <c r="A47" s="40" t="s">
        <v>31</v>
      </c>
      <c r="B47" s="27"/>
      <c r="C47" s="64"/>
      <c r="D47" s="59"/>
      <c r="E47" s="59"/>
      <c r="F47" s="59"/>
      <c r="G47" s="59"/>
    </row>
    <row r="48" spans="1:7" x14ac:dyDescent="0.2">
      <c r="A48" s="40" t="s">
        <v>37</v>
      </c>
      <c r="B48" s="27">
        <f t="shared" ref="B48:G48" si="2">SUM(B32:B47)</f>
        <v>213</v>
      </c>
      <c r="C48" s="64">
        <f t="shared" si="2"/>
        <v>73.112499999999997</v>
      </c>
      <c r="D48" s="59">
        <f t="shared" si="2"/>
        <v>1780796</v>
      </c>
      <c r="E48" s="59">
        <f t="shared" si="2"/>
        <v>275729.1545</v>
      </c>
      <c r="F48" s="59">
        <f t="shared" si="2"/>
        <v>101970</v>
      </c>
      <c r="G48" s="59">
        <f t="shared" si="2"/>
        <v>26216.164999999997</v>
      </c>
    </row>
    <row r="49" spans="1:7" x14ac:dyDescent="0.2">
      <c r="A49" s="40" t="s">
        <v>38</v>
      </c>
      <c r="B49" s="27">
        <v>0</v>
      </c>
      <c r="C49" s="64">
        <v>0</v>
      </c>
      <c r="D49" s="59"/>
      <c r="E49" s="59"/>
      <c r="F49" s="59"/>
      <c r="G49" s="59"/>
    </row>
    <row r="50" spans="1:7" x14ac:dyDescent="0.2">
      <c r="A50" s="40" t="s">
        <v>34</v>
      </c>
      <c r="B50" s="27"/>
      <c r="C50" s="64"/>
      <c r="D50" s="59"/>
      <c r="E50" s="59"/>
      <c r="F50" s="59"/>
      <c r="G50" s="59"/>
    </row>
    <row r="51" spans="1:7" x14ac:dyDescent="0.2">
      <c r="A51" s="40" t="s">
        <v>39</v>
      </c>
      <c r="B51" s="27">
        <f t="shared" ref="B51:G51" si="3">SUM(B48:B50)</f>
        <v>213</v>
      </c>
      <c r="C51" s="64">
        <f t="shared" si="3"/>
        <v>73.112499999999997</v>
      </c>
      <c r="D51" s="59">
        <f t="shared" si="3"/>
        <v>1780796</v>
      </c>
      <c r="E51" s="59">
        <f t="shared" si="3"/>
        <v>275729.1545</v>
      </c>
      <c r="F51" s="59">
        <f t="shared" si="3"/>
        <v>101970</v>
      </c>
      <c r="G51" s="59">
        <f t="shared" si="3"/>
        <v>26216.164999999997</v>
      </c>
    </row>
    <row r="52" spans="1:7" s="43" customFormat="1" x14ac:dyDescent="0.2">
      <c r="A52" s="42" t="s">
        <v>40</v>
      </c>
      <c r="B52" s="66">
        <f t="shared" ref="B52:G52" si="4">B29+B51</f>
        <v>839</v>
      </c>
      <c r="C52" s="67">
        <f t="shared" si="4"/>
        <v>699.11249999999995</v>
      </c>
      <c r="D52" s="65">
        <v>31921956</v>
      </c>
      <c r="E52" s="65">
        <v>14307777</v>
      </c>
      <c r="F52" s="65">
        <f t="shared" si="4"/>
        <v>7521357</v>
      </c>
      <c r="G52" s="65">
        <f t="shared" si="4"/>
        <v>2501097.7951999996</v>
      </c>
    </row>
    <row r="53" spans="1:7" x14ac:dyDescent="0.2">
      <c r="A53" s="44" t="s">
        <v>41</v>
      </c>
      <c r="B53" s="45"/>
      <c r="C53" s="46"/>
      <c r="D53" s="31"/>
      <c r="E53" s="31"/>
      <c r="F53" s="47"/>
      <c r="G53" s="47"/>
    </row>
    <row r="54" spans="1:7" x14ac:dyDescent="0.2">
      <c r="A54" s="48" t="s">
        <v>42</v>
      </c>
      <c r="B54" s="49"/>
      <c r="C54" s="49"/>
      <c r="D54" s="50"/>
      <c r="E54" s="50"/>
      <c r="F54" s="50"/>
      <c r="G54" s="50"/>
    </row>
    <row r="55" spans="1:7" x14ac:dyDescent="0.2">
      <c r="A55" s="51"/>
      <c r="B55" s="52"/>
      <c r="C55" s="52"/>
      <c r="D55" s="53"/>
      <c r="E55" s="54"/>
      <c r="F55" s="54"/>
      <c r="G55" s="54"/>
    </row>
    <row r="56" spans="1:7" x14ac:dyDescent="0.2">
      <c r="A56" s="55"/>
      <c r="B56" s="52"/>
      <c r="C56" s="52"/>
      <c r="D56" s="51"/>
      <c r="E56" s="54"/>
      <c r="F56" s="54"/>
      <c r="G56" s="54"/>
    </row>
    <row r="57" spans="1:7" x14ac:dyDescent="0.2">
      <c r="B57" s="43"/>
      <c r="E57" s="57"/>
    </row>
    <row r="58" spans="1:7" x14ac:dyDescent="0.2">
      <c r="E58" s="58"/>
    </row>
    <row r="61" spans="1:7" x14ac:dyDescent="0.2">
      <c r="E61" s="58"/>
    </row>
  </sheetData>
  <sheetProtection insertRows="0"/>
  <mergeCells count="1">
    <mergeCell ref="F1:G1"/>
  </mergeCells>
  <pageMargins left="0.7" right="0.25" top="0.7" bottom="0.27" header="0.3" footer="0.17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Renella Martin</dc:creator>
  <cp:lastModifiedBy>Michelle H Erickson</cp:lastModifiedBy>
  <cp:lastPrinted>2024-08-07T22:07:01Z</cp:lastPrinted>
  <dcterms:created xsi:type="dcterms:W3CDTF">2024-08-01T18:03:52Z</dcterms:created>
  <dcterms:modified xsi:type="dcterms:W3CDTF">2024-08-07T22:37:36Z</dcterms:modified>
</cp:coreProperties>
</file>